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Condo Land Value\"/>
    </mc:Choice>
  </mc:AlternateContent>
  <xr:revisionPtr revIDLastSave="0" documentId="13_ncr:1_{19530209-BCD8-4321-8DA9-588784E8C76E}" xr6:coauthVersionLast="47" xr6:coauthVersionMax="47" xr10:uidLastSave="{00000000-0000-0000-0000-000000000000}"/>
  <bookViews>
    <workbookView xWindow="-120" yWindow="-120" windowWidth="29040" windowHeight="15840" xr2:uid="{5F8F0CF3-E20F-4FA3-9107-CE80B0F79EFD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I8" i="2" s="1"/>
  <c r="K5" i="2"/>
  <c r="R5" i="2" s="1"/>
  <c r="D6" i="2"/>
  <c r="G6" i="2"/>
  <c r="H6" i="2"/>
  <c r="J6" i="2"/>
  <c r="L6" i="2"/>
  <c r="M6" i="2"/>
  <c r="O6" i="2"/>
  <c r="P6" i="2"/>
  <c r="Q5" i="2" l="1"/>
  <c r="S5" i="2"/>
  <c r="K6" i="2"/>
  <c r="P8" i="2" s="1"/>
  <c r="I7" i="2"/>
  <c r="M8" i="2" l="1"/>
  <c r="S8" i="2"/>
</calcChain>
</file>

<file path=xl/sharedStrings.xml><?xml version="1.0" encoding="utf-8"?>
<sst xmlns="http://schemas.openxmlformats.org/spreadsheetml/2006/main" count="39" uniqueCount="37">
  <si>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</si>
  <si>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</si>
  <si>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</si>
  <si>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</si>
  <si>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</si>
  <si>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</si>
  <si>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</si>
  <si>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</si>
  <si>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</si>
  <si>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</si>
  <si>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</si>
  <si>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</si>
  <si>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</si>
  <si>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</si>
  <si>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</si>
  <si>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</si>
  <si>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</si>
  <si>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</si>
  <si>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</si>
  <si>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</si>
  <si>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16-29-601-008</t>
  </si>
  <si>
    <t>4440 ARROW CT</t>
  </si>
  <si>
    <t>WD</t>
  </si>
  <si>
    <t>03-ARM'S LENGTH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</si>
  <si>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</si>
  <si>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</si>
  <si>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</si>
  <si>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</si>
  <si>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</si>
  <si>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</si>
  <si>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</si>
  <si>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Avg per unit =</t>
  </si>
  <si>
    <t>2023 Unit Land Rate used in BS&amp;A =</t>
  </si>
  <si>
    <t>The above sale sold 12/07/2018 for $135,000 and resold 12/05/2022, as indicated above, for $215,000 which indicated a market increase of 1.2346 % per month. This will be used to adj the current sale to be used for the 2023 roll.</t>
  </si>
  <si>
    <t>2023 Res Land Value Analysis</t>
  </si>
  <si>
    <t>North Shore Condos</t>
  </si>
  <si>
    <t>Time Adj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</si>
</sst>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 applyBorder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 applyBorder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7BD79-043B-45FD-BE7E-FE823170F2D1}">
  <dimension ref="A1:AZ14"/>
  <sheetViews>
    <sheetView tabSelected="1" workbookViewId="0">
      <selection activeCell="U6" sqref="U6"/>
    </sheetView>
  </sheetViews>
  <sheetFormatPr defaultRowHeight="15" x14ac:dyDescent="0.25"/>
  <cols>
    <col min="1" max="1" width="14.28515625" bestFit="1" customWidth="1"/>
    <col min="2" max="2" width="15" bestFit="1" customWidth="1"/>
    <col min="3" max="3" width="9.28515625" style="18" bestFit="1" customWidth="1"/>
    <col min="4" max="4" width="9.5703125" style="8" bestFit="1" customWidth="1"/>
    <col min="5" max="5" width="5.5703125" bestFit="1" customWidth="1"/>
    <col min="6" max="6" width="16.7109375" bestFit="1" customWidth="1"/>
    <col min="7" max="7" width="10.140625" style="8" bestFit="1" customWidth="1"/>
    <col min="8" max="8" width="14.7109375" style="8" bestFit="1" customWidth="1"/>
    <col min="9" max="9" width="12.85546875" style="13" bestFit="1" customWidth="1"/>
    <col min="10" max="10" width="13.42578125" style="8" bestFit="1" customWidth="1"/>
    <col min="11" max="11" width="13.28515625" style="8" bestFit="1" customWidth="1"/>
    <col min="12" max="12" width="14.42578125" style="8" bestFit="1" customWidth="1"/>
    <col min="13" max="13" width="11.140625" style="23" bestFit="1" customWidth="1"/>
    <col min="14" max="14" width="6.42578125" style="27" bestFit="1" customWidth="1"/>
    <col min="15" max="15" width="14.28515625" style="32" bestFit="1" customWidth="1"/>
    <col min="16" max="16" width="10.85546875" style="32" bestFit="1" customWidth="1"/>
    <col min="17" max="17" width="10" style="8" bestFit="1" customWidth="1"/>
    <col min="18" max="18" width="12" style="8" bestFit="1" customWidth="1"/>
    <col min="19" max="19" width="11.85546875" style="37" bestFit="1" customWidth="1"/>
    <col min="20" max="20" width="11.7109375" style="32" bestFit="1" customWidth="1"/>
  </cols>
  <sheetData>
    <row r="1" spans="1:52" ht="18.75" x14ac:dyDescent="0.3">
      <c r="A1" s="44" t="s">
        <v>34</v>
      </c>
    </row>
    <row r="2" spans="1:52" ht="15.75" x14ac:dyDescent="0.25">
      <c r="A2" s="45" t="s">
        <v>35</v>
      </c>
    </row>
    <row r="4" spans="1:52" x14ac:dyDescent="0.25">
      <c r="A4" s="2" t="s">
        <v>0</v>
      </c>
      <c r="B4" s="2" t="s">
        <v>1</v>
      </c>
      <c r="C4" s="17" t="s">
        <v>2</v>
      </c>
      <c r="D4" s="7" t="s">
        <v>3</v>
      </c>
      <c r="E4" s="2" t="s">
        <v>4</v>
      </c>
      <c r="F4" s="2" t="s">
        <v>5</v>
      </c>
      <c r="G4" s="7" t="s">
        <v>6</v>
      </c>
      <c r="H4" s="7" t="s">
        <v>7</v>
      </c>
      <c r="I4" s="12" t="s">
        <v>8</v>
      </c>
      <c r="J4" s="7" t="s">
        <v>9</v>
      </c>
      <c r="K4" s="7" t="s">
        <v>10</v>
      </c>
      <c r="L4" s="7" t="s">
        <v>11</v>
      </c>
      <c r="M4" s="22" t="s">
        <v>12</v>
      </c>
      <c r="N4" s="26" t="s">
        <v>13</v>
      </c>
      <c r="O4" s="31" t="s">
        <v>14</v>
      </c>
      <c r="P4" s="31" t="s">
        <v>15</v>
      </c>
      <c r="Q4" s="7" t="s">
        <v>16</v>
      </c>
      <c r="R4" s="7" t="s">
        <v>17</v>
      </c>
      <c r="S4" s="36" t="s">
        <v>18</v>
      </c>
      <c r="T4" s="31" t="s">
        <v>19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1:52" ht="15.75" thickBot="1" x14ac:dyDescent="0.3">
      <c r="A5" t="s">
        <v>20</v>
      </c>
      <c r="B5" t="s">
        <v>21</v>
      </c>
      <c r="C5" s="18">
        <v>44900</v>
      </c>
      <c r="D5" s="8">
        <v>215000</v>
      </c>
      <c r="E5" t="s">
        <v>22</v>
      </c>
      <c r="F5" t="s">
        <v>23</v>
      </c>
      <c r="G5" s="8">
        <v>191110</v>
      </c>
      <c r="H5" s="8">
        <v>67500</v>
      </c>
      <c r="I5" s="13">
        <f>H5/G5*100</f>
        <v>35.319972790539481</v>
      </c>
      <c r="J5" s="8">
        <v>151985</v>
      </c>
      <c r="K5" s="8">
        <f>G5-151985</f>
        <v>39125</v>
      </c>
      <c r="L5" s="8">
        <v>0</v>
      </c>
      <c r="M5" s="23">
        <v>0</v>
      </c>
      <c r="N5" s="27">
        <v>0</v>
      </c>
      <c r="O5" s="32">
        <v>7.0000000000000007E-2</v>
      </c>
      <c r="P5" s="32">
        <v>7.0000000000000007E-2</v>
      </c>
      <c r="Q5" s="8" t="e">
        <f>K5/M5</f>
        <v>#DIV/0!</v>
      </c>
      <c r="R5" s="8">
        <f>K5/O5</f>
        <v>558928.57142857136</v>
      </c>
      <c r="S5" s="37">
        <f>K5/O5/43560</f>
        <v>12.831234422143512</v>
      </c>
      <c r="T5" s="32">
        <v>0</v>
      </c>
      <c r="U5" t="s">
        <v>36</v>
      </c>
    </row>
    <row r="6" spans="1:52" ht="15.75" thickTop="1" x14ac:dyDescent="0.25">
      <c r="A6" s="4"/>
      <c r="B6" s="4"/>
      <c r="C6" s="19" t="s">
        <v>24</v>
      </c>
      <c r="D6" s="9">
        <f>+SUM(D5:D5)</f>
        <v>215000</v>
      </c>
      <c r="E6" s="4"/>
      <c r="F6" s="4"/>
      <c r="G6" s="9">
        <f>+SUM(G5:G5)</f>
        <v>191110</v>
      </c>
      <c r="H6" s="9">
        <f>+SUM(H5:H5)</f>
        <v>67500</v>
      </c>
      <c r="I6" s="14"/>
      <c r="J6" s="9">
        <f>+SUM(J5:J5)</f>
        <v>151985</v>
      </c>
      <c r="K6" s="9">
        <f>+SUM(K5:K5)</f>
        <v>39125</v>
      </c>
      <c r="L6" s="9">
        <f>+SUM(L5:L5)</f>
        <v>0</v>
      </c>
      <c r="M6" s="24">
        <f>+SUM(M5:M5)</f>
        <v>0</v>
      </c>
      <c r="N6" s="28"/>
      <c r="O6" s="33">
        <f>+SUM(O5:O5)</f>
        <v>7.0000000000000007E-2</v>
      </c>
      <c r="P6" s="33">
        <f>+SUM(P5:P5)</f>
        <v>7.0000000000000007E-2</v>
      </c>
      <c r="Q6" s="9"/>
      <c r="R6" s="9"/>
      <c r="S6" s="38"/>
      <c r="T6" s="33"/>
    </row>
    <row r="7" spans="1:52" x14ac:dyDescent="0.25">
      <c r="A7" s="5"/>
      <c r="B7" s="5"/>
      <c r="C7" s="20"/>
      <c r="D7" s="10"/>
      <c r="E7" s="5"/>
      <c r="F7" s="5"/>
      <c r="G7" s="10"/>
      <c r="H7" s="10" t="s">
        <v>25</v>
      </c>
      <c r="I7" s="15">
        <f>H6/G6*100</f>
        <v>35.319972790539481</v>
      </c>
      <c r="J7" s="10"/>
      <c r="K7" s="10"/>
      <c r="L7" s="10" t="s">
        <v>26</v>
      </c>
      <c r="M7" s="25"/>
      <c r="N7" s="29"/>
      <c r="O7" s="34" t="s">
        <v>26</v>
      </c>
      <c r="P7" s="34"/>
      <c r="Q7" s="10"/>
      <c r="R7" s="10" t="s">
        <v>26</v>
      </c>
      <c r="S7" s="39"/>
      <c r="T7" s="34"/>
    </row>
    <row r="8" spans="1:52" x14ac:dyDescent="0.25">
      <c r="A8" s="6"/>
      <c r="B8" s="6"/>
      <c r="C8" s="21"/>
      <c r="D8" s="11"/>
      <c r="E8" s="6"/>
      <c r="F8" s="6"/>
      <c r="G8" s="11"/>
      <c r="H8" s="11" t="s">
        <v>27</v>
      </c>
      <c r="I8" s="16" t="e">
        <f>STDEV(I5:I5)</f>
        <v>#DIV/0!</v>
      </c>
      <c r="J8" s="11"/>
      <c r="K8" s="11"/>
      <c r="L8" s="11" t="s">
        <v>28</v>
      </c>
      <c r="M8" s="41" t="e">
        <f>K6/M6</f>
        <v>#DIV/0!</v>
      </c>
      <c r="N8" s="30"/>
      <c r="O8" s="35" t="s">
        <v>29</v>
      </c>
      <c r="P8" s="35">
        <f>K6/O6</f>
        <v>558928.57142857136</v>
      </c>
      <c r="Q8" s="11"/>
      <c r="R8" s="11" t="s">
        <v>30</v>
      </c>
      <c r="S8" s="40">
        <f>K6/O6/43560</f>
        <v>12.831234422143512</v>
      </c>
      <c r="T8" s="35"/>
    </row>
    <row r="9" spans="1:52" x14ac:dyDescent="0.25">
      <c r="J9" s="42" t="s">
        <v>31</v>
      </c>
      <c r="K9" s="43">
        <v>39125</v>
      </c>
    </row>
    <row r="10" spans="1:52" x14ac:dyDescent="0.25">
      <c r="J10" s="42" t="s">
        <v>32</v>
      </c>
      <c r="K10" s="43">
        <v>39125</v>
      </c>
    </row>
    <row r="14" spans="1:52" x14ac:dyDescent="0.25">
      <c r="B14" s="1" t="s">
        <v>33</v>
      </c>
    </row>
  </sheetData>
  <conditionalFormatting sqref="A5:T5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16A9A-180B-4499-9693-92D95192420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2023-01-26T16:30:36Z</cp:lastPrinted>
  <dcterms:created xsi:type="dcterms:W3CDTF">2023-01-26T16:11:27Z</dcterms:created>
  <dcterms:modified xsi:type="dcterms:W3CDTF">2023-01-26T16:30:39Z</dcterms:modified>
</cp:coreProperties>
</file>